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4" documentId="8_{C89B9A11-8192-4806-9F40-A0599871CC80}" xr6:coauthVersionLast="47" xr6:coauthVersionMax="47" xr10:uidLastSave="{EDD1396C-6865-49D5-9302-B6F5B5C4EEA1}"/>
  <workbookProtection workbookAlgorithmName="SHA-512" workbookHashValue="CsRWBJjwC5rnpj7Kbng3LCsZYaAGr1GiVzboz8Rm+2Hwinqkn7uHy1l3lqsMxZ9ezttVNCszTZPYLWucDBvq5Q==" workbookSaltValue="YMidToZOKz2ITA9vD2gCUw=="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easure"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9" i="1" l="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5" i="2"/>
  <c r="E40" i="1"/>
  <c r="F3" i="2"/>
  <c r="F4"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2" i="1"/>
  <c r="F5" i="2" l="1"/>
  <c r="G40" i="1"/>
</calcChain>
</file>

<file path=xl/sharedStrings.xml><?xml version="1.0" encoding="utf-8"?>
<sst xmlns="http://schemas.openxmlformats.org/spreadsheetml/2006/main" count="249" uniqueCount="91">
  <si>
    <t>SCSC School</t>
  </si>
  <si>
    <t>Grade band</t>
  </si>
  <si>
    <t>System of Residence</t>
  </si>
  <si>
    <t>Zoned School</t>
  </si>
  <si>
    <t>% of Total Enrollment</t>
  </si>
  <si>
    <t>Content Mastery Score (School)</t>
  </si>
  <si>
    <t>Resurgence Hall Charter School</t>
  </si>
  <si>
    <t>E</t>
  </si>
  <si>
    <t>Atlanta Public Schools</t>
  </si>
  <si>
    <t>Clayton County School District</t>
  </si>
  <si>
    <t>Fulton County School District</t>
  </si>
  <si>
    <t>Content Mastery Score (District)</t>
  </si>
  <si>
    <t>Clayton County</t>
  </si>
  <si>
    <t>Fulton County</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</si>
  <si>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</si>
  <si>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</si>
  <si>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</si>
  <si>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</si>
  <si>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Beecher Hills Elementary School </t>
  </si>
  <si>
    <t xml:space="preserve">Cascade Elementary School </t>
  </si>
  <si>
    <t xml:space="preserve">Centennial Academy </t>
  </si>
  <si>
    <t xml:space="preserve">Deerwood Academy </t>
  </si>
  <si>
    <t xml:space="preserve">Dobbs Elementary School </t>
  </si>
  <si>
    <t xml:space="preserve">Fickett Elementary School </t>
  </si>
  <si>
    <t xml:space="preserve">Frank Lebby Stanton Elementary School </t>
  </si>
  <si>
    <t xml:space="preserve">Kimberly Elementary School </t>
  </si>
  <si>
    <t xml:space="preserve">Miles Elementary School </t>
  </si>
  <si>
    <t xml:space="preserve">Perkerson Elementary School </t>
  </si>
  <si>
    <t xml:space="preserve">Slater Elementary School </t>
  </si>
  <si>
    <t xml:space="preserve">Tuskegee Airmen Global Academy </t>
  </si>
  <si>
    <t xml:space="preserve">William M. Boyd Elementary School </t>
  </si>
  <si>
    <t xml:space="preserve">Northcutt Elementary School </t>
  </si>
  <si>
    <t xml:space="preserve">A. Philip Randolph Elementary </t>
  </si>
  <si>
    <t xml:space="preserve">Asa G. Hilliard Elementary </t>
  </si>
  <si>
    <t xml:space="preserve">Brookview Elementary </t>
  </si>
  <si>
    <t xml:space="preserve">C. H. Gullatt Elementary </t>
  </si>
  <si>
    <t xml:space="preserve">Campbell Elementary </t>
  </si>
  <si>
    <t xml:space="preserve">Cliftondale Elementary </t>
  </si>
  <si>
    <t xml:space="preserve">College Park Elementary </t>
  </si>
  <si>
    <t xml:space="preserve">Conley Hills Elementary </t>
  </si>
  <si>
    <t xml:space="preserve">Evoline C. West Elementary </t>
  </si>
  <si>
    <t xml:space="preserve">Feldwood Elementary </t>
  </si>
  <si>
    <t xml:space="preserve">Hamilton E. Holmes Elementary School </t>
  </si>
  <si>
    <t xml:space="preserve">Hapeville Elementary School </t>
  </si>
  <si>
    <t xml:space="preserve">Heritage Elementary School </t>
  </si>
  <si>
    <t xml:space="preserve">Liberty Point Elementary School </t>
  </si>
  <si>
    <t xml:space="preserve">Love T. Nolan Elementary School </t>
  </si>
  <si>
    <t xml:space="preserve">Mary M. Bethune Elementary School </t>
  </si>
  <si>
    <t xml:space="preserve">Mountain Park Elementary School </t>
  </si>
  <si>
    <t xml:space="preserve">Oakley Elementary School </t>
  </si>
  <si>
    <t xml:space="preserve">Parklane Elementary School </t>
  </si>
  <si>
    <t xml:space="preserve">Renaissance Elementary School </t>
  </si>
  <si>
    <t xml:space="preserve">S.L. Lewis Elementary School </t>
  </si>
  <si>
    <t xml:space="preserve">Seaborn Lee Elementary School </t>
  </si>
  <si>
    <t xml:space="preserve">Stonewall Tell Elementary School </t>
  </si>
  <si>
    <t xml:space="preserve">Wolf Creek Elementary School </t>
  </si>
  <si>
    <t>Weighted Score</t>
  </si>
  <si>
    <t>E Total</t>
  </si>
  <si>
    <t>Value-Added Model</t>
  </si>
  <si>
    <t>School Effect (All-Subject Average)</t>
  </si>
  <si>
    <t>Comparison Average</t>
  </si>
  <si>
    <t>Statistically Different?</t>
  </si>
  <si>
    <t>Lower</t>
  </si>
  <si>
    <t>Content Mastery</t>
  </si>
  <si>
    <t>Subject</t>
  </si>
  <si>
    <t>School Effect</t>
  </si>
  <si>
    <t>State Percentile (higher is better)</t>
  </si>
  <si>
    <t>Statistically Different from State Average?</t>
  </si>
  <si>
    <t>Comparison Rank (lower is better)</t>
  </si>
  <si>
    <t>Statistically Different from Comparison Average?</t>
  </si>
  <si>
    <t>ELA</t>
  </si>
  <si>
    <t>No</t>
  </si>
  <si>
    <t>Math</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</si>
  <si>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</si>
  <si>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</si>
  <si>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31 out of 39</t>
  </si>
  <si>
    <t>32 out of 39</t>
  </si>
  <si>
    <t>34 out of 39</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</si>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</sst>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7">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5">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0" fontId="3" fillId="3" borderId="0" xfId="0" applyFont="1"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5" fillId="0" borderId="0" xfId="0" applyFont="1"/>
    <xf numFmtId="0" fontId="0" fillId="0" borderId="2" xfId="0" applyBorder="1" applyAlignment="1">
      <alignment horizontal="left" vertical="center" wrapText="1"/>
    </xf>
    <xf numFmtId="0" fontId="1" fillId="0" borderId="0" xfId="0" applyFont="1"/>
    <xf numFmtId="0" fontId="0" fillId="0" borderId="0" xfId="0" applyAlignment="1">
      <alignment horizontal="center"/>
    </xf>
    <xf numFmtId="0" fontId="6" fillId="0" borderId="2" xfId="0" applyFont="1" applyBorder="1" applyAlignment="1">
      <alignment horizontal="left"/>
    </xf>
    <xf numFmtId="0" fontId="6" fillId="0" borderId="2" xfId="0" applyFont="1" applyBorder="1" applyAlignment="1">
      <alignment horizontal="left" vertical="center"/>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0" fillId="0" borderId="0" xfId="0" applyAlignment="1">
      <alignment horizontal="left" vertical="center" wrapText="1"/>
    </xf>
    <xf numFmtId="2" fontId="0" fillId="3"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2" fontId="0" fillId="2" borderId="0" xfId="0" applyNumberFormat="1" applyFill="1" applyAlignment="1">
      <alignment horizontal="center" vertical="center"/>
    </xf>
    <xf numFmtId="164"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0B342688-64C9-4D80-8999-4482E34E5E0A}"/>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6151A-ED03-4259-9317-82546E719EC3}">
  <dimension ref="A1:I45"/>
  <sheetViews>
    <sheetView tabSelected="1" workbookViewId="0">
      <selection activeCell="G6" sqref="G6"/>
    </sheetView>
  </sheetViews>
  <sheetFormatPr defaultRowHeight="14.5" x14ac:dyDescent="0.35"/>
  <cols>
    <col min="1" max="1" width="29.26953125"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9" x14ac:dyDescent="0.35">
      <c r="A1" s="27" t="s">
        <v>63</v>
      </c>
    </row>
    <row r="2" spans="1:9" ht="39" x14ac:dyDescent="0.35">
      <c r="A2" s="10" t="s">
        <v>0</v>
      </c>
      <c r="B2" s="10" t="s">
        <v>1</v>
      </c>
      <c r="C2" s="10" t="s">
        <v>14</v>
      </c>
      <c r="D2" s="10" t="s">
        <v>15</v>
      </c>
      <c r="E2" s="10" t="s">
        <v>16</v>
      </c>
    </row>
    <row r="3" spans="1:9" ht="14.5" customHeight="1" x14ac:dyDescent="0.35">
      <c r="A3" s="26" t="s">
        <v>6</v>
      </c>
      <c r="B3" s="23" t="s">
        <v>7</v>
      </c>
      <c r="C3" s="23">
        <v>87.6</v>
      </c>
      <c r="D3" s="24">
        <v>42.607518796992487</v>
      </c>
      <c r="E3" s="24">
        <v>70.429323308270682</v>
      </c>
    </row>
    <row r="4" spans="1:9" ht="14.5" customHeight="1" x14ac:dyDescent="0.35">
      <c r="A4" s="41"/>
      <c r="B4" s="34"/>
      <c r="C4" s="34"/>
      <c r="D4" s="45"/>
      <c r="E4" s="45"/>
    </row>
    <row r="5" spans="1:9" ht="14.5" customHeight="1" x14ac:dyDescent="0.35">
      <c r="A5" s="27" t="s">
        <v>63</v>
      </c>
      <c r="E5" s="45"/>
    </row>
    <row r="6" spans="1:9" ht="31" customHeight="1" x14ac:dyDescent="0.35">
      <c r="A6" s="10" t="s">
        <v>0</v>
      </c>
      <c r="B6" s="10" t="s">
        <v>1</v>
      </c>
      <c r="C6" s="10" t="s">
        <v>90</v>
      </c>
      <c r="D6" s="10" t="s">
        <v>15</v>
      </c>
      <c r="E6" s="45"/>
    </row>
    <row r="7" spans="1:9" ht="14.5" customHeight="1" x14ac:dyDescent="0.35">
      <c r="A7" s="26" t="s">
        <v>6</v>
      </c>
      <c r="B7" s="23" t="s">
        <v>7</v>
      </c>
      <c r="C7" s="24">
        <v>77.634409070014954</v>
      </c>
      <c r="D7" s="24">
        <v>84.916889973552003</v>
      </c>
      <c r="E7" s="45"/>
    </row>
    <row r="8" spans="1:9" ht="14.5" customHeight="1" x14ac:dyDescent="0.35">
      <c r="A8" s="41"/>
      <c r="B8" s="34"/>
      <c r="C8" s="34"/>
      <c r="D8" s="45"/>
      <c r="E8" s="45"/>
    </row>
    <row r="9" spans="1:9" x14ac:dyDescent="0.35">
      <c r="A9" s="25" t="s">
        <v>58</v>
      </c>
    </row>
    <row r="10" spans="1:9" ht="39" x14ac:dyDescent="0.35">
      <c r="A10" s="10" t="s">
        <v>0</v>
      </c>
      <c r="B10" s="10" t="s">
        <v>1</v>
      </c>
      <c r="C10" s="10" t="s">
        <v>59</v>
      </c>
      <c r="D10" s="10" t="s">
        <v>60</v>
      </c>
      <c r="E10" s="10" t="s">
        <v>61</v>
      </c>
    </row>
    <row r="11" spans="1:9" x14ac:dyDescent="0.35">
      <c r="A11" s="30" t="s">
        <v>6</v>
      </c>
      <c r="B11" s="23" t="s">
        <v>7</v>
      </c>
      <c r="C11" s="31">
        <v>2.8089024126529694E-3</v>
      </c>
      <c r="D11" s="31">
        <v>0.15182936931523727</v>
      </c>
      <c r="E11" s="23" t="s">
        <v>62</v>
      </c>
    </row>
    <row r="12" spans="1:9" ht="14.5" customHeight="1" x14ac:dyDescent="0.35">
      <c r="A12" s="46" t="s">
        <v>17</v>
      </c>
      <c r="B12" s="46"/>
      <c r="C12" s="46"/>
      <c r="D12" s="46"/>
      <c r="E12" s="46"/>
      <c r="F12" s="46"/>
      <c r="G12" s="46"/>
      <c r="H12" s="46"/>
      <c r="I12" s="46"/>
    </row>
    <row r="13" spans="1:9" x14ac:dyDescent="0.35">
      <c r="A13" s="46"/>
      <c r="B13" s="46"/>
      <c r="C13" s="46"/>
      <c r="D13" s="46"/>
      <c r="E13" s="46"/>
      <c r="F13" s="46"/>
      <c r="G13" s="46"/>
      <c r="H13" s="46"/>
      <c r="I13" s="46"/>
    </row>
    <row r="14" spans="1:9" x14ac:dyDescent="0.35">
      <c r="A14" s="46"/>
      <c r="B14" s="46"/>
      <c r="C14" s="46"/>
      <c r="D14" s="46"/>
      <c r="E14" s="46"/>
      <c r="F14" s="46"/>
      <c r="G14" s="46"/>
      <c r="H14" s="46"/>
      <c r="I14" s="46"/>
    </row>
    <row r="15" spans="1:9" x14ac:dyDescent="0.35">
      <c r="A15" s="46"/>
      <c r="B15" s="46"/>
      <c r="C15" s="46"/>
      <c r="D15" s="46"/>
      <c r="E15" s="46"/>
      <c r="F15" s="46"/>
      <c r="G15" s="46"/>
      <c r="H15" s="46"/>
      <c r="I15" s="46"/>
    </row>
    <row r="16" spans="1:9" x14ac:dyDescent="0.35">
      <c r="A16" s="46"/>
      <c r="B16" s="46"/>
      <c r="C16" s="46"/>
      <c r="D16" s="46"/>
      <c r="E16" s="46"/>
      <c r="F16" s="46"/>
      <c r="G16" s="46"/>
      <c r="H16" s="46"/>
      <c r="I16" s="46"/>
    </row>
    <row r="17" spans="1:9" x14ac:dyDescent="0.35">
      <c r="A17" s="46"/>
      <c r="B17" s="46"/>
      <c r="C17" s="46"/>
      <c r="D17" s="46"/>
      <c r="E17" s="46"/>
      <c r="F17" s="46"/>
      <c r="G17" s="46"/>
      <c r="H17" s="46"/>
      <c r="I17" s="46"/>
    </row>
    <row r="18" spans="1:9" x14ac:dyDescent="0.35">
      <c r="A18" s="46"/>
      <c r="B18" s="46"/>
      <c r="C18" s="46"/>
      <c r="D18" s="46"/>
      <c r="E18" s="46"/>
      <c r="F18" s="46"/>
      <c r="G18" s="46"/>
      <c r="H18" s="46"/>
      <c r="I18" s="46"/>
    </row>
    <row r="19" spans="1:9" x14ac:dyDescent="0.35">
      <c r="A19" s="46"/>
      <c r="B19" s="46"/>
      <c r="C19" s="46"/>
      <c r="D19" s="46"/>
      <c r="E19" s="46"/>
      <c r="F19" s="46"/>
      <c r="G19" s="46"/>
      <c r="H19" s="46"/>
      <c r="I19" s="46"/>
    </row>
    <row r="20" spans="1:9" x14ac:dyDescent="0.35">
      <c r="A20" s="46"/>
      <c r="B20" s="46"/>
      <c r="C20" s="46"/>
      <c r="D20" s="46"/>
      <c r="E20" s="46"/>
      <c r="F20" s="46"/>
      <c r="G20" s="46"/>
      <c r="H20" s="46"/>
      <c r="I20" s="46"/>
    </row>
    <row r="21" spans="1:9" x14ac:dyDescent="0.35">
      <c r="A21" s="46"/>
      <c r="B21" s="46"/>
      <c r="C21" s="46"/>
      <c r="D21" s="46"/>
      <c r="E21" s="46"/>
      <c r="F21" s="46"/>
      <c r="G21" s="46"/>
      <c r="H21" s="46"/>
      <c r="I21" s="46"/>
    </row>
    <row r="22" spans="1:9" x14ac:dyDescent="0.35">
      <c r="A22" s="46"/>
      <c r="B22" s="46"/>
      <c r="C22" s="46"/>
      <c r="D22" s="46"/>
      <c r="E22" s="46"/>
      <c r="F22" s="46"/>
      <c r="G22" s="46"/>
      <c r="H22" s="46"/>
      <c r="I22" s="46"/>
    </row>
    <row r="23" spans="1:9" x14ac:dyDescent="0.35">
      <c r="A23" s="46"/>
      <c r="B23" s="46"/>
      <c r="C23" s="46"/>
      <c r="D23" s="46"/>
      <c r="E23" s="46"/>
      <c r="F23" s="46"/>
      <c r="G23" s="46"/>
      <c r="H23" s="46"/>
      <c r="I23" s="46"/>
    </row>
    <row r="24" spans="1:9" x14ac:dyDescent="0.35">
      <c r="A24" s="46"/>
      <c r="B24" s="46"/>
      <c r="C24" s="46"/>
      <c r="D24" s="46"/>
      <c r="E24" s="46"/>
      <c r="F24" s="46"/>
      <c r="G24" s="46"/>
      <c r="H24" s="46"/>
      <c r="I24" s="46"/>
    </row>
    <row r="25" spans="1:9" x14ac:dyDescent="0.35">
      <c r="A25" s="46"/>
      <c r="B25" s="46"/>
      <c r="C25" s="46"/>
      <c r="D25" s="46"/>
      <c r="E25" s="46"/>
      <c r="F25" s="46"/>
      <c r="G25" s="46"/>
      <c r="H25" s="46"/>
      <c r="I25" s="46"/>
    </row>
    <row r="26" spans="1:9" x14ac:dyDescent="0.35">
      <c r="A26" s="46"/>
      <c r="B26" s="46"/>
      <c r="C26" s="46"/>
      <c r="D26" s="46"/>
      <c r="E26" s="46"/>
      <c r="F26" s="46"/>
      <c r="G26" s="46"/>
      <c r="H26" s="46"/>
      <c r="I26" s="46"/>
    </row>
    <row r="27" spans="1:9" x14ac:dyDescent="0.35">
      <c r="A27" s="46"/>
      <c r="B27" s="46"/>
      <c r="C27" s="46"/>
      <c r="D27" s="46"/>
      <c r="E27" s="46"/>
      <c r="F27" s="46"/>
      <c r="G27" s="46"/>
      <c r="H27" s="46"/>
      <c r="I27" s="46"/>
    </row>
    <row r="28" spans="1:9" x14ac:dyDescent="0.35">
      <c r="A28" s="46"/>
      <c r="B28" s="46"/>
      <c r="C28" s="46"/>
      <c r="D28" s="46"/>
      <c r="E28" s="46"/>
      <c r="F28" s="46"/>
      <c r="G28" s="46"/>
      <c r="H28" s="46"/>
      <c r="I28" s="46"/>
    </row>
    <row r="29" spans="1:9" x14ac:dyDescent="0.35">
      <c r="A29" s="46"/>
      <c r="B29" s="46"/>
      <c r="C29" s="46"/>
      <c r="D29" s="46"/>
      <c r="E29" s="46"/>
      <c r="F29" s="46"/>
      <c r="G29" s="46"/>
      <c r="H29" s="46"/>
      <c r="I29" s="46"/>
    </row>
    <row r="30" spans="1:9" x14ac:dyDescent="0.35">
      <c r="A30" s="46"/>
      <c r="B30" s="46"/>
      <c r="C30" s="46"/>
      <c r="D30" s="46"/>
      <c r="E30" s="46"/>
      <c r="F30" s="46"/>
      <c r="G30" s="46"/>
      <c r="H30" s="46"/>
      <c r="I30" s="46"/>
    </row>
    <row r="31" spans="1:9" x14ac:dyDescent="0.35">
      <c r="A31" s="46"/>
      <c r="B31" s="46"/>
      <c r="C31" s="46"/>
      <c r="D31" s="46"/>
      <c r="E31" s="46"/>
      <c r="F31" s="46"/>
      <c r="G31" s="46"/>
      <c r="H31" s="46"/>
      <c r="I31" s="46"/>
    </row>
    <row r="32" spans="1:9" x14ac:dyDescent="0.35">
      <c r="A32" s="46"/>
      <c r="B32" s="46"/>
      <c r="C32" s="46"/>
      <c r="D32" s="46"/>
      <c r="E32" s="46"/>
      <c r="F32" s="46"/>
      <c r="G32" s="46"/>
      <c r="H32" s="46"/>
      <c r="I32" s="46"/>
    </row>
    <row r="33" spans="1:9" x14ac:dyDescent="0.35">
      <c r="A33" s="46"/>
      <c r="B33" s="46"/>
      <c r="C33" s="46"/>
      <c r="D33" s="46"/>
      <c r="E33" s="46"/>
      <c r="F33" s="46"/>
      <c r="G33" s="46"/>
      <c r="H33" s="46"/>
      <c r="I33" s="46"/>
    </row>
    <row r="34" spans="1:9" x14ac:dyDescent="0.35">
      <c r="A34" s="46"/>
      <c r="B34" s="46"/>
      <c r="C34" s="46"/>
      <c r="D34" s="46"/>
      <c r="E34" s="46"/>
      <c r="F34" s="46"/>
      <c r="G34" s="46"/>
      <c r="H34" s="46"/>
      <c r="I34" s="46"/>
    </row>
    <row r="35" spans="1:9" x14ac:dyDescent="0.35">
      <c r="A35" s="46"/>
      <c r="B35" s="46"/>
      <c r="C35" s="46"/>
      <c r="D35" s="46"/>
      <c r="E35" s="46"/>
      <c r="F35" s="46"/>
      <c r="G35" s="46"/>
      <c r="H35" s="46"/>
      <c r="I35" s="46"/>
    </row>
    <row r="36" spans="1:9" x14ac:dyDescent="0.35">
      <c r="A36" s="46"/>
      <c r="B36" s="46"/>
      <c r="C36" s="46"/>
      <c r="D36" s="46"/>
      <c r="E36" s="46"/>
      <c r="F36" s="46"/>
      <c r="G36" s="46"/>
      <c r="H36" s="46"/>
      <c r="I36" s="46"/>
    </row>
    <row r="37" spans="1:9" x14ac:dyDescent="0.35">
      <c r="A37" s="46"/>
      <c r="B37" s="46"/>
      <c r="C37" s="46"/>
      <c r="D37" s="46"/>
      <c r="E37" s="46"/>
      <c r="F37" s="46"/>
      <c r="G37" s="46"/>
      <c r="H37" s="46"/>
      <c r="I37" s="46"/>
    </row>
    <row r="38" spans="1:9" x14ac:dyDescent="0.35">
      <c r="A38" s="46"/>
      <c r="B38" s="46"/>
      <c r="C38" s="46"/>
      <c r="D38" s="46"/>
      <c r="E38" s="46"/>
      <c r="F38" s="46"/>
      <c r="G38" s="46"/>
      <c r="H38" s="46"/>
      <c r="I38" s="46"/>
    </row>
    <row r="39" spans="1:9" x14ac:dyDescent="0.35">
      <c r="A39" s="46"/>
      <c r="B39" s="46"/>
      <c r="C39" s="46"/>
      <c r="D39" s="46"/>
      <c r="E39" s="46"/>
      <c r="F39" s="46"/>
      <c r="G39" s="46"/>
      <c r="H39" s="46"/>
      <c r="I39" s="46"/>
    </row>
    <row r="40" spans="1:9" x14ac:dyDescent="0.35">
      <c r="A40" s="11"/>
      <c r="B40" s="11"/>
      <c r="C40" s="11"/>
      <c r="D40" s="11"/>
      <c r="E40" s="11"/>
      <c r="F40" s="11"/>
      <c r="G40" s="11"/>
      <c r="H40" s="11"/>
    </row>
    <row r="41" spans="1:9" x14ac:dyDescent="0.35">
      <c r="A41" s="11"/>
      <c r="B41" s="11"/>
      <c r="C41" s="11"/>
      <c r="D41" s="11"/>
      <c r="E41" s="11"/>
      <c r="F41" s="11"/>
      <c r="G41" s="11"/>
      <c r="H41" s="11"/>
    </row>
    <row r="42" spans="1:9" x14ac:dyDescent="0.35">
      <c r="A42" s="11"/>
      <c r="B42" s="11"/>
      <c r="C42" s="11"/>
      <c r="D42" s="11"/>
      <c r="E42" s="11"/>
      <c r="F42" s="11"/>
      <c r="G42" s="11"/>
      <c r="H42" s="11"/>
    </row>
    <row r="43" spans="1:9" x14ac:dyDescent="0.35">
      <c r="A43" s="11"/>
      <c r="B43" s="11"/>
      <c r="C43" s="11"/>
      <c r="D43" s="11"/>
      <c r="E43" s="11"/>
      <c r="F43" s="11"/>
      <c r="G43" s="11"/>
      <c r="H43" s="11"/>
    </row>
    <row r="44" spans="1:9" x14ac:dyDescent="0.35">
      <c r="A44" s="11"/>
      <c r="B44" s="11"/>
      <c r="C44" s="11"/>
      <c r="D44" s="11"/>
      <c r="E44" s="11"/>
      <c r="F44" s="11"/>
      <c r="G44" s="11"/>
      <c r="H44" s="11"/>
    </row>
    <row r="45" spans="1:9" x14ac:dyDescent="0.35">
      <c r="A45" s="11"/>
      <c r="B45" s="11"/>
      <c r="C45" s="11"/>
      <c r="D45" s="11"/>
      <c r="E45" s="11"/>
      <c r="F45" s="11"/>
      <c r="G45" s="11"/>
      <c r="H45" s="11"/>
    </row>
  </sheetData>
  <sheetProtection algorithmName="SHA-512" hashValue="0zdtIrPhpNI8u+1r4UjGKt++79EBg3EsgufRO8KRLJPz2QICFDX56OiXStbXmJGrrQLWv2SEMVHmT/VRNHufpQ==" saltValue="Nva313cDcdMBJpbinUNH0Q==" spinCount="100000" sheet="1" objects="1" scenarios="1"/>
  <mergeCells count="1">
    <mergeCell ref="A12:I39"/>
  </mergeCells>
  <conditionalFormatting sqref="D3:D4 D7:D8">
    <cfRule type="cellIs" dxfId="2" priority="4" operator="lessThan">
      <formula>C3</formula>
    </cfRule>
  </conditionalFormatting>
  <conditionalFormatting sqref="E3:E4">
    <cfRule type="cellIs" dxfId="1" priority="3" operator="lessThan">
      <formula>C3</formula>
    </cfRule>
  </conditionalFormatting>
  <conditionalFormatting sqref="E11">
    <cfRule type="containsText" dxfId="0" priority="1" operator="containsText" text="Higher">
      <formula>NOT(ISERROR(SEARCH("Higher",E11)))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40"/>
  <sheetViews>
    <sheetView workbookViewId="0">
      <selection activeCell="J35" sqref="J35"/>
    </sheetView>
  </sheetViews>
  <sheetFormatPr defaultRowHeight="14.5" outlineLevelRow="2" x14ac:dyDescent="0.35"/>
  <cols>
    <col min="1" max="1" width="27.54296875" bestFit="1" customWidth="1"/>
    <col min="2" max="2" width="10.7265625" bestFit="1" customWidth="1"/>
    <col min="3" max="3" width="26.7265625" bestFit="1" customWidth="1"/>
    <col min="4" max="4" width="40.54296875" bestFit="1" customWidth="1"/>
    <col min="5" max="5" width="19.453125" bestFit="1" customWidth="1"/>
    <col min="6" max="6" width="28.1796875" bestFit="1" customWidth="1"/>
    <col min="7" max="7" width="14.54296875" bestFit="1" customWidth="1"/>
    <col min="8" max="8" width="20.453125" bestFit="1" customWidth="1"/>
    <col min="9" max="9" width="15.26953125" bestFit="1" customWidth="1"/>
  </cols>
  <sheetData>
    <row r="1" spans="1:9" x14ac:dyDescent="0.35">
      <c r="A1" s="5" t="s">
        <v>0</v>
      </c>
      <c r="B1" s="5" t="s">
        <v>1</v>
      </c>
      <c r="C1" s="5" t="s">
        <v>2</v>
      </c>
      <c r="D1" s="5" t="s">
        <v>3</v>
      </c>
      <c r="E1" s="6" t="s">
        <v>4</v>
      </c>
      <c r="F1" s="5" t="s">
        <v>5</v>
      </c>
      <c r="G1" s="5" t="s">
        <v>56</v>
      </c>
      <c r="H1" s="5" t="s">
        <v>89</v>
      </c>
      <c r="I1" s="5" t="s">
        <v>56</v>
      </c>
    </row>
    <row r="2" spans="1:9" outlineLevel="2" x14ac:dyDescent="0.35">
      <c r="A2" s="1" t="s">
        <v>6</v>
      </c>
      <c r="B2" s="1" t="s">
        <v>7</v>
      </c>
      <c r="C2" s="1" t="s">
        <v>8</v>
      </c>
      <c r="D2" s="1" t="s">
        <v>18</v>
      </c>
      <c r="E2" s="2">
        <v>2.2556390977443608E-2</v>
      </c>
      <c r="F2" s="1">
        <v>57.5</v>
      </c>
      <c r="G2" s="12">
        <f>E2*F2</f>
        <v>1.2969924812030074</v>
      </c>
      <c r="H2" s="42">
        <v>100</v>
      </c>
      <c r="I2" s="12">
        <f>H2*E2</f>
        <v>2.2556390977443606</v>
      </c>
    </row>
    <row r="3" spans="1:9" outlineLevel="2" x14ac:dyDescent="0.35">
      <c r="A3" s="3" t="s">
        <v>6</v>
      </c>
      <c r="B3" s="3" t="s">
        <v>7</v>
      </c>
      <c r="C3" s="3" t="s">
        <v>8</v>
      </c>
      <c r="D3" s="3" t="s">
        <v>19</v>
      </c>
      <c r="E3" s="4">
        <v>7.5187969924812026E-3</v>
      </c>
      <c r="F3" s="3">
        <v>30.6</v>
      </c>
      <c r="G3" s="13">
        <f t="shared" ref="G3:G39" si="0">E3*F3</f>
        <v>0.23007518796992482</v>
      </c>
      <c r="H3" s="43">
        <v>100</v>
      </c>
      <c r="I3" s="13">
        <f t="shared" ref="I3:I39" si="1">H3*E3</f>
        <v>0.75187969924812026</v>
      </c>
    </row>
    <row r="4" spans="1:9" outlineLevel="2" x14ac:dyDescent="0.35">
      <c r="A4" s="1" t="s">
        <v>6</v>
      </c>
      <c r="B4" s="1" t="s">
        <v>7</v>
      </c>
      <c r="C4" s="1" t="s">
        <v>8</v>
      </c>
      <c r="D4" s="1" t="s">
        <v>20</v>
      </c>
      <c r="E4" s="2">
        <v>7.5187969924812026E-3</v>
      </c>
      <c r="F4" s="1">
        <v>34.700000000000003</v>
      </c>
      <c r="G4" s="12">
        <f t="shared" si="0"/>
        <v>0.26090225563909775</v>
      </c>
      <c r="H4" s="42">
        <v>54.12162069696933</v>
      </c>
      <c r="I4" s="12">
        <f t="shared" si="1"/>
        <v>0.40692947892458142</v>
      </c>
    </row>
    <row r="5" spans="1:9" outlineLevel="2" x14ac:dyDescent="0.35">
      <c r="A5" s="3" t="s">
        <v>6</v>
      </c>
      <c r="B5" s="3" t="s">
        <v>7</v>
      </c>
      <c r="C5" s="3" t="s">
        <v>8</v>
      </c>
      <c r="D5" s="3" t="s">
        <v>21</v>
      </c>
      <c r="E5" s="4">
        <v>3.007518796992481E-2</v>
      </c>
      <c r="F5" s="3">
        <v>31.2</v>
      </c>
      <c r="G5" s="13">
        <f t="shared" si="0"/>
        <v>0.93834586466165404</v>
      </c>
      <c r="H5" s="43">
        <v>87.015506066381931</v>
      </c>
      <c r="I5" s="13">
        <f t="shared" si="1"/>
        <v>2.6170077012445692</v>
      </c>
    </row>
    <row r="6" spans="1:9" outlineLevel="2" x14ac:dyDescent="0.35">
      <c r="A6" s="1" t="s">
        <v>6</v>
      </c>
      <c r="B6" s="1" t="s">
        <v>7</v>
      </c>
      <c r="C6" s="1" t="s">
        <v>8</v>
      </c>
      <c r="D6" s="1" t="s">
        <v>22</v>
      </c>
      <c r="E6" s="2">
        <v>1.5037593984962405E-2</v>
      </c>
      <c r="F6" s="1">
        <v>24.2</v>
      </c>
      <c r="G6" s="12">
        <f t="shared" si="0"/>
        <v>0.36390977443609018</v>
      </c>
      <c r="H6" s="42">
        <v>85.125001640990376</v>
      </c>
      <c r="I6" s="12">
        <f t="shared" si="1"/>
        <v>1.2800752126464718</v>
      </c>
    </row>
    <row r="7" spans="1:9" outlineLevel="2" x14ac:dyDescent="0.35">
      <c r="A7" s="3" t="s">
        <v>6</v>
      </c>
      <c r="B7" s="3" t="s">
        <v>7</v>
      </c>
      <c r="C7" s="3" t="s">
        <v>8</v>
      </c>
      <c r="D7" s="3" t="s">
        <v>23</v>
      </c>
      <c r="E7" s="4">
        <v>7.5187969924812026E-3</v>
      </c>
      <c r="F7" s="3">
        <v>35.799999999999997</v>
      </c>
      <c r="G7" s="13">
        <f t="shared" si="0"/>
        <v>0.26917293233082701</v>
      </c>
      <c r="H7" s="43">
        <v>75.384617075324059</v>
      </c>
      <c r="I7" s="13">
        <f t="shared" si="1"/>
        <v>0.56680163214529367</v>
      </c>
    </row>
    <row r="8" spans="1:9" outlineLevel="2" x14ac:dyDescent="0.35">
      <c r="A8" s="1" t="s">
        <v>6</v>
      </c>
      <c r="B8" s="1" t="s">
        <v>7</v>
      </c>
      <c r="C8" s="1" t="s">
        <v>8</v>
      </c>
      <c r="D8" s="1" t="s">
        <v>24</v>
      </c>
      <c r="E8" s="2">
        <v>7.5187969924812026E-3</v>
      </c>
      <c r="F8" s="1">
        <v>18.7</v>
      </c>
      <c r="G8" s="12">
        <f t="shared" si="0"/>
        <v>0.14060150375939848</v>
      </c>
      <c r="H8" s="42">
        <v>66.200000010430813</v>
      </c>
      <c r="I8" s="12">
        <f t="shared" si="1"/>
        <v>0.49774436098068275</v>
      </c>
    </row>
    <row r="9" spans="1:9" outlineLevel="2" x14ac:dyDescent="0.35">
      <c r="A9" s="3" t="s">
        <v>6</v>
      </c>
      <c r="B9" s="3" t="s">
        <v>7</v>
      </c>
      <c r="C9" s="3" t="s">
        <v>8</v>
      </c>
      <c r="D9" s="3" t="s">
        <v>25</v>
      </c>
      <c r="E9" s="4">
        <v>1.5037593984962405E-2</v>
      </c>
      <c r="F9" s="3">
        <v>24.8</v>
      </c>
      <c r="G9" s="13">
        <f t="shared" si="0"/>
        <v>0.37293233082706767</v>
      </c>
      <c r="H9" s="43">
        <v>57.741933763027184</v>
      </c>
      <c r="I9" s="13">
        <f t="shared" si="1"/>
        <v>0.86829975583499519</v>
      </c>
    </row>
    <row r="10" spans="1:9" outlineLevel="2" x14ac:dyDescent="0.35">
      <c r="A10" s="1" t="s">
        <v>6</v>
      </c>
      <c r="B10" s="1" t="s">
        <v>7</v>
      </c>
      <c r="C10" s="1" t="s">
        <v>8</v>
      </c>
      <c r="D10" s="1" t="s">
        <v>26</v>
      </c>
      <c r="E10" s="2">
        <v>1.5037593984962405E-2</v>
      </c>
      <c r="F10" s="1">
        <v>25.5</v>
      </c>
      <c r="G10" s="12">
        <f t="shared" si="0"/>
        <v>0.38345864661654133</v>
      </c>
      <c r="H10" s="42">
        <v>82.625000113621354</v>
      </c>
      <c r="I10" s="12">
        <f t="shared" si="1"/>
        <v>1.2424812047161105</v>
      </c>
    </row>
    <row r="11" spans="1:9" outlineLevel="2" x14ac:dyDescent="0.35">
      <c r="A11" s="3" t="s">
        <v>6</v>
      </c>
      <c r="B11" s="3" t="s">
        <v>7</v>
      </c>
      <c r="C11" s="3" t="s">
        <v>8</v>
      </c>
      <c r="D11" s="3" t="s">
        <v>27</v>
      </c>
      <c r="E11" s="4">
        <v>1.5037593984962405E-2</v>
      </c>
      <c r="F11" s="3">
        <v>38.799999999999997</v>
      </c>
      <c r="G11" s="13">
        <f t="shared" si="0"/>
        <v>0.58345864661654123</v>
      </c>
      <c r="H11" s="43">
        <v>91.792453452944756</v>
      </c>
      <c r="I11" s="13">
        <f t="shared" si="1"/>
        <v>1.3803376459089436</v>
      </c>
    </row>
    <row r="12" spans="1:9" outlineLevel="2" x14ac:dyDescent="0.35">
      <c r="A12" s="1" t="s">
        <v>6</v>
      </c>
      <c r="B12" s="1" t="s">
        <v>7</v>
      </c>
      <c r="C12" s="1" t="s">
        <v>8</v>
      </c>
      <c r="D12" s="1" t="s">
        <v>28</v>
      </c>
      <c r="E12" s="2">
        <v>1.5037593984962405E-2</v>
      </c>
      <c r="F12" s="1">
        <v>15</v>
      </c>
      <c r="G12" s="12">
        <f t="shared" si="0"/>
        <v>0.22556390977443608</v>
      </c>
      <c r="H12" s="42">
        <v>63.623188938945532</v>
      </c>
      <c r="I12" s="12">
        <f t="shared" si="1"/>
        <v>0.95673968329241399</v>
      </c>
    </row>
    <row r="13" spans="1:9" outlineLevel="2" x14ac:dyDescent="0.35">
      <c r="A13" s="3" t="s">
        <v>6</v>
      </c>
      <c r="B13" s="3" t="s">
        <v>7</v>
      </c>
      <c r="C13" s="3" t="s">
        <v>8</v>
      </c>
      <c r="D13" s="3" t="s">
        <v>29</v>
      </c>
      <c r="E13" s="4">
        <v>7.5187969924812026E-3</v>
      </c>
      <c r="F13" s="3">
        <v>24.5</v>
      </c>
      <c r="G13" s="13">
        <f t="shared" si="0"/>
        <v>0.18421052631578946</v>
      </c>
      <c r="H13" s="43">
        <v>78.439066102728248</v>
      </c>
      <c r="I13" s="13">
        <f t="shared" si="1"/>
        <v>0.58976741430622737</v>
      </c>
    </row>
    <row r="14" spans="1:9" outlineLevel="2" x14ac:dyDescent="0.35">
      <c r="A14" s="1" t="s">
        <v>6</v>
      </c>
      <c r="B14" s="1" t="s">
        <v>7</v>
      </c>
      <c r="C14" s="1" t="s">
        <v>8</v>
      </c>
      <c r="D14" s="1" t="s">
        <v>30</v>
      </c>
      <c r="E14" s="2">
        <v>7.5187969924812026E-3</v>
      </c>
      <c r="F14" s="1">
        <v>17.3</v>
      </c>
      <c r="G14" s="12">
        <f t="shared" si="0"/>
        <v>0.13007518796992482</v>
      </c>
      <c r="H14" s="42">
        <v>70.785715659148991</v>
      </c>
      <c r="I14" s="12">
        <f t="shared" si="1"/>
        <v>0.53222342600863903</v>
      </c>
    </row>
    <row r="15" spans="1:9" outlineLevel="2" x14ac:dyDescent="0.35">
      <c r="A15" s="3" t="s">
        <v>6</v>
      </c>
      <c r="B15" s="3" t="s">
        <v>7</v>
      </c>
      <c r="C15" s="3" t="s">
        <v>9</v>
      </c>
      <c r="D15" s="3" t="s">
        <v>31</v>
      </c>
      <c r="E15" s="4">
        <v>1.5037593984962405E-2</v>
      </c>
      <c r="F15" s="3">
        <v>25.5</v>
      </c>
      <c r="G15" s="13">
        <f t="shared" si="0"/>
        <v>0.38345864661654133</v>
      </c>
      <c r="H15" s="43">
        <v>56.838237140327699</v>
      </c>
      <c r="I15" s="13">
        <f t="shared" si="1"/>
        <v>0.85471033293725862</v>
      </c>
    </row>
    <row r="16" spans="1:9" outlineLevel="2" x14ac:dyDescent="0.35">
      <c r="A16" s="1" t="s">
        <v>6</v>
      </c>
      <c r="B16" s="1" t="s">
        <v>7</v>
      </c>
      <c r="C16" s="1" t="s">
        <v>10</v>
      </c>
      <c r="D16" s="1" t="s">
        <v>32</v>
      </c>
      <c r="E16" s="2">
        <v>3.007518796992481E-2</v>
      </c>
      <c r="F16" s="1">
        <v>49.3</v>
      </c>
      <c r="G16" s="12">
        <f t="shared" si="0"/>
        <v>1.4827067669172931</v>
      </c>
      <c r="H16" s="42">
        <v>82.867649029940367</v>
      </c>
      <c r="I16" s="12">
        <f t="shared" si="1"/>
        <v>2.4922601212012139</v>
      </c>
    </row>
    <row r="17" spans="1:9" outlineLevel="2" x14ac:dyDescent="0.35">
      <c r="A17" s="3" t="s">
        <v>6</v>
      </c>
      <c r="B17" s="3" t="s">
        <v>7</v>
      </c>
      <c r="C17" s="3" t="s">
        <v>10</v>
      </c>
      <c r="D17" s="3" t="s">
        <v>33</v>
      </c>
      <c r="E17" s="4">
        <v>8.2706766917293228E-2</v>
      </c>
      <c r="F17" s="3">
        <v>41.8</v>
      </c>
      <c r="G17" s="13">
        <f t="shared" si="0"/>
        <v>3.4571428571428569</v>
      </c>
      <c r="H17" s="43">
        <v>95.335821211338043</v>
      </c>
      <c r="I17" s="13">
        <f t="shared" si="1"/>
        <v>7.8849175437948755</v>
      </c>
    </row>
    <row r="18" spans="1:9" outlineLevel="2" x14ac:dyDescent="0.35">
      <c r="A18" s="1" t="s">
        <v>6</v>
      </c>
      <c r="B18" s="1" t="s">
        <v>7</v>
      </c>
      <c r="C18" s="1" t="s">
        <v>10</v>
      </c>
      <c r="D18" s="1" t="s">
        <v>34</v>
      </c>
      <c r="E18" s="2">
        <v>1.5037593984962405E-2</v>
      </c>
      <c r="F18" s="1">
        <v>38</v>
      </c>
      <c r="G18" s="12">
        <f t="shared" si="0"/>
        <v>0.5714285714285714</v>
      </c>
      <c r="H18" s="42">
        <v>96.20833583176136</v>
      </c>
      <c r="I18" s="12">
        <f t="shared" si="1"/>
        <v>1.4467418922069377</v>
      </c>
    </row>
    <row r="19" spans="1:9" outlineLevel="2" x14ac:dyDescent="0.35">
      <c r="A19" s="3" t="s">
        <v>6</v>
      </c>
      <c r="B19" s="3" t="s">
        <v>7</v>
      </c>
      <c r="C19" s="3" t="s">
        <v>10</v>
      </c>
      <c r="D19" s="3" t="s">
        <v>35</v>
      </c>
      <c r="E19" s="4">
        <v>1.5037593984962405E-2</v>
      </c>
      <c r="F19" s="3">
        <v>38.700000000000003</v>
      </c>
      <c r="G19" s="13">
        <f t="shared" si="0"/>
        <v>0.58195488721804511</v>
      </c>
      <c r="H19" s="43">
        <v>72.693816870450974</v>
      </c>
      <c r="I19" s="13">
        <f t="shared" si="1"/>
        <v>1.0931401033150521</v>
      </c>
    </row>
    <row r="20" spans="1:9" outlineLevel="2" x14ac:dyDescent="0.35">
      <c r="A20" s="1" t="s">
        <v>6</v>
      </c>
      <c r="B20" s="1" t="s">
        <v>7</v>
      </c>
      <c r="C20" s="1" t="s">
        <v>10</v>
      </c>
      <c r="D20" s="1" t="s">
        <v>36</v>
      </c>
      <c r="E20" s="2">
        <v>1.5037593984962405E-2</v>
      </c>
      <c r="F20" s="1">
        <v>52.3</v>
      </c>
      <c r="G20" s="12">
        <f t="shared" si="0"/>
        <v>0.78646616541353376</v>
      </c>
      <c r="H20" s="42">
        <v>88.749999068677425</v>
      </c>
      <c r="I20" s="12">
        <f t="shared" si="1"/>
        <v>1.3345864521605628</v>
      </c>
    </row>
    <row r="21" spans="1:9" outlineLevel="2" x14ac:dyDescent="0.35">
      <c r="A21" s="3" t="s">
        <v>6</v>
      </c>
      <c r="B21" s="3" t="s">
        <v>7</v>
      </c>
      <c r="C21" s="3" t="s">
        <v>10</v>
      </c>
      <c r="D21" s="3" t="s">
        <v>37</v>
      </c>
      <c r="E21" s="4">
        <v>2.2556390977443608E-2</v>
      </c>
      <c r="F21" s="3">
        <v>61.8</v>
      </c>
      <c r="G21" s="13">
        <f t="shared" si="0"/>
        <v>1.393984962406015</v>
      </c>
      <c r="H21" s="43">
        <v>100</v>
      </c>
      <c r="I21" s="13">
        <f t="shared" si="1"/>
        <v>2.2556390977443606</v>
      </c>
    </row>
    <row r="22" spans="1:9" outlineLevel="2" x14ac:dyDescent="0.35">
      <c r="A22" s="1" t="s">
        <v>6</v>
      </c>
      <c r="B22" s="1" t="s">
        <v>7</v>
      </c>
      <c r="C22" s="1" t="s">
        <v>10</v>
      </c>
      <c r="D22" s="1" t="s">
        <v>38</v>
      </c>
      <c r="E22" s="2">
        <v>6.0150375939849621E-2</v>
      </c>
      <c r="F22" s="1">
        <v>26.2</v>
      </c>
      <c r="G22" s="12">
        <f t="shared" si="0"/>
        <v>1.57593984962406</v>
      </c>
      <c r="H22" s="42">
        <v>79.962280374020338</v>
      </c>
      <c r="I22" s="12">
        <f t="shared" si="1"/>
        <v>4.8097612255049826</v>
      </c>
    </row>
    <row r="23" spans="1:9" outlineLevel="2" x14ac:dyDescent="0.35">
      <c r="A23" s="3" t="s">
        <v>6</v>
      </c>
      <c r="B23" s="3" t="s">
        <v>7</v>
      </c>
      <c r="C23" s="3" t="s">
        <v>10</v>
      </c>
      <c r="D23" s="3" t="s">
        <v>39</v>
      </c>
      <c r="E23" s="4">
        <v>3.007518796992481E-2</v>
      </c>
      <c r="F23" s="3">
        <v>35</v>
      </c>
      <c r="G23" s="13">
        <f t="shared" si="0"/>
        <v>1.0526315789473684</v>
      </c>
      <c r="H23" s="43">
        <v>70.322623290121555</v>
      </c>
      <c r="I23" s="13">
        <f t="shared" si="1"/>
        <v>2.114966113988618</v>
      </c>
    </row>
    <row r="24" spans="1:9" outlineLevel="2" x14ac:dyDescent="0.35">
      <c r="A24" s="1" t="s">
        <v>6</v>
      </c>
      <c r="B24" s="1" t="s">
        <v>7</v>
      </c>
      <c r="C24" s="1" t="s">
        <v>10</v>
      </c>
      <c r="D24" s="1" t="s">
        <v>40</v>
      </c>
      <c r="E24" s="2">
        <v>3.007518796992481E-2</v>
      </c>
      <c r="F24" s="1">
        <v>47.9</v>
      </c>
      <c r="G24" s="12">
        <f t="shared" si="0"/>
        <v>1.4406015037593984</v>
      </c>
      <c r="H24" s="42">
        <v>93.571429895237088</v>
      </c>
      <c r="I24" s="12">
        <f t="shared" si="1"/>
        <v>2.8141783427138973</v>
      </c>
    </row>
    <row r="25" spans="1:9" outlineLevel="2" x14ac:dyDescent="0.35">
      <c r="A25" s="3" t="s">
        <v>6</v>
      </c>
      <c r="B25" s="3" t="s">
        <v>7</v>
      </c>
      <c r="C25" s="3" t="s">
        <v>10</v>
      </c>
      <c r="D25" s="3" t="s">
        <v>41</v>
      </c>
      <c r="E25" s="4">
        <v>6.7669172932330823E-2</v>
      </c>
      <c r="F25" s="3">
        <v>41.1</v>
      </c>
      <c r="G25" s="13">
        <f t="shared" si="0"/>
        <v>2.7812030075187968</v>
      </c>
      <c r="H25" s="43">
        <v>93.181273508816957</v>
      </c>
      <c r="I25" s="13">
        <f t="shared" si="1"/>
        <v>6.3054997111229518</v>
      </c>
    </row>
    <row r="26" spans="1:9" outlineLevel="2" x14ac:dyDescent="0.35">
      <c r="A26" s="1" t="s">
        <v>6</v>
      </c>
      <c r="B26" s="1" t="s">
        <v>7</v>
      </c>
      <c r="C26" s="1" t="s">
        <v>10</v>
      </c>
      <c r="D26" s="1" t="s">
        <v>42</v>
      </c>
      <c r="E26" s="2">
        <v>5.2631578947368418E-2</v>
      </c>
      <c r="F26" s="1">
        <v>39.200000000000003</v>
      </c>
      <c r="G26" s="12">
        <f t="shared" si="0"/>
        <v>2.0631578947368423</v>
      </c>
      <c r="H26" s="42">
        <v>73.05970149114728</v>
      </c>
      <c r="I26" s="12">
        <f t="shared" si="1"/>
        <v>3.845247446902488</v>
      </c>
    </row>
    <row r="27" spans="1:9" outlineLevel="2" x14ac:dyDescent="0.35">
      <c r="A27" s="3" t="s">
        <v>6</v>
      </c>
      <c r="B27" s="3" t="s">
        <v>7</v>
      </c>
      <c r="C27" s="3" t="s">
        <v>10</v>
      </c>
      <c r="D27" s="3" t="s">
        <v>43</v>
      </c>
      <c r="E27" s="4">
        <v>2.2556390977443608E-2</v>
      </c>
      <c r="F27" s="3">
        <v>64.400000000000006</v>
      </c>
      <c r="G27" s="13">
        <f t="shared" si="0"/>
        <v>1.4526315789473685</v>
      </c>
      <c r="H27" s="43">
        <v>100</v>
      </c>
      <c r="I27" s="13">
        <f t="shared" si="1"/>
        <v>2.2556390977443606</v>
      </c>
    </row>
    <row r="28" spans="1:9" outlineLevel="2" x14ac:dyDescent="0.35">
      <c r="A28" s="1" t="s">
        <v>6</v>
      </c>
      <c r="B28" s="1" t="s">
        <v>7</v>
      </c>
      <c r="C28" s="1" t="s">
        <v>10</v>
      </c>
      <c r="D28" s="1" t="s">
        <v>44</v>
      </c>
      <c r="E28" s="2">
        <v>2.2556390977443608E-2</v>
      </c>
      <c r="F28" s="1">
        <v>47</v>
      </c>
      <c r="G28" s="12">
        <f t="shared" si="0"/>
        <v>1.0601503759398496</v>
      </c>
      <c r="H28" s="42">
        <v>99.612068082205951</v>
      </c>
      <c r="I28" s="12">
        <f t="shared" si="1"/>
        <v>2.2468887537339688</v>
      </c>
    </row>
    <row r="29" spans="1:9" outlineLevel="2" x14ac:dyDescent="0.35">
      <c r="A29" s="3" t="s">
        <v>6</v>
      </c>
      <c r="B29" s="3" t="s">
        <v>7</v>
      </c>
      <c r="C29" s="3" t="s">
        <v>10</v>
      </c>
      <c r="D29" s="3" t="s">
        <v>45</v>
      </c>
      <c r="E29" s="4">
        <v>7.5187969924812026E-3</v>
      </c>
      <c r="F29" s="3">
        <v>61.7</v>
      </c>
      <c r="G29" s="13">
        <f t="shared" si="0"/>
        <v>0.46390977443609022</v>
      </c>
      <c r="H29" s="43">
        <v>83.266626019030809</v>
      </c>
      <c r="I29" s="13">
        <f t="shared" si="1"/>
        <v>0.62606485728594585</v>
      </c>
    </row>
    <row r="30" spans="1:9" outlineLevel="2" x14ac:dyDescent="0.35">
      <c r="A30" s="1" t="s">
        <v>6</v>
      </c>
      <c r="B30" s="1" t="s">
        <v>7</v>
      </c>
      <c r="C30" s="1" t="s">
        <v>10</v>
      </c>
      <c r="D30" s="1" t="s">
        <v>46</v>
      </c>
      <c r="E30" s="2">
        <v>1.5037593984962405E-2</v>
      </c>
      <c r="F30" s="1">
        <v>43.3</v>
      </c>
      <c r="G30" s="12">
        <f t="shared" si="0"/>
        <v>0.65112781954887211</v>
      </c>
      <c r="H30" s="42">
        <v>87.531250212341547</v>
      </c>
      <c r="I30" s="12">
        <f t="shared" si="1"/>
        <v>1.3162594016893465</v>
      </c>
    </row>
    <row r="31" spans="1:9" outlineLevel="2" x14ac:dyDescent="0.35">
      <c r="A31" s="3" t="s">
        <v>6</v>
      </c>
      <c r="B31" s="3" t="s">
        <v>7</v>
      </c>
      <c r="C31" s="3" t="s">
        <v>10</v>
      </c>
      <c r="D31" s="3" t="s">
        <v>47</v>
      </c>
      <c r="E31" s="4">
        <v>6.0150375939849621E-2</v>
      </c>
      <c r="F31" s="3">
        <v>38.799999999999997</v>
      </c>
      <c r="G31" s="13">
        <f t="shared" si="0"/>
        <v>2.3338345864661649</v>
      </c>
      <c r="H31" s="43">
        <v>81.650001155212522</v>
      </c>
      <c r="I31" s="13">
        <f t="shared" si="1"/>
        <v>4.9112782649751887</v>
      </c>
    </row>
    <row r="32" spans="1:9" outlineLevel="2" x14ac:dyDescent="0.35">
      <c r="A32" s="1" t="s">
        <v>6</v>
      </c>
      <c r="B32" s="1" t="s">
        <v>7</v>
      </c>
      <c r="C32" s="1" t="s">
        <v>10</v>
      </c>
      <c r="D32" s="1" t="s">
        <v>48</v>
      </c>
      <c r="E32" s="2">
        <v>7.5187969924812026E-3</v>
      </c>
      <c r="F32" s="1">
        <v>100</v>
      </c>
      <c r="G32" s="12">
        <f t="shared" si="0"/>
        <v>0.75187969924812026</v>
      </c>
      <c r="H32" s="42">
        <v>100</v>
      </c>
      <c r="I32" s="12">
        <f t="shared" si="1"/>
        <v>0.75187969924812026</v>
      </c>
    </row>
    <row r="33" spans="1:9" outlineLevel="2" x14ac:dyDescent="0.35">
      <c r="A33" s="3" t="s">
        <v>6</v>
      </c>
      <c r="B33" s="3" t="s">
        <v>7</v>
      </c>
      <c r="C33" s="3" t="s">
        <v>10</v>
      </c>
      <c r="D33" s="3" t="s">
        <v>49</v>
      </c>
      <c r="E33" s="4">
        <v>6.7669172932330823E-2</v>
      </c>
      <c r="F33" s="3">
        <v>44.8</v>
      </c>
      <c r="G33" s="13">
        <f t="shared" si="0"/>
        <v>3.0315789473684207</v>
      </c>
      <c r="H33" s="43">
        <v>76.029412094503641</v>
      </c>
      <c r="I33" s="13">
        <f t="shared" si="1"/>
        <v>5.1448474349664117</v>
      </c>
    </row>
    <row r="34" spans="1:9" outlineLevel="2" x14ac:dyDescent="0.35">
      <c r="A34" s="1" t="s">
        <v>6</v>
      </c>
      <c r="B34" s="1" t="s">
        <v>7</v>
      </c>
      <c r="C34" s="1" t="s">
        <v>10</v>
      </c>
      <c r="D34" s="1" t="s">
        <v>50</v>
      </c>
      <c r="E34" s="2">
        <v>1.5037593984962405E-2</v>
      </c>
      <c r="F34" s="1">
        <v>39.700000000000003</v>
      </c>
      <c r="G34" s="12">
        <f t="shared" si="0"/>
        <v>0.59699248120300752</v>
      </c>
      <c r="H34" s="42">
        <v>83.425927106291056</v>
      </c>
      <c r="I34" s="12">
        <f t="shared" si="1"/>
        <v>1.2545252196434744</v>
      </c>
    </row>
    <row r="35" spans="1:9" outlineLevel="2" x14ac:dyDescent="0.35">
      <c r="A35" s="3" t="s">
        <v>6</v>
      </c>
      <c r="B35" s="3" t="s">
        <v>7</v>
      </c>
      <c r="C35" s="3" t="s">
        <v>10</v>
      </c>
      <c r="D35" s="3" t="s">
        <v>51</v>
      </c>
      <c r="E35" s="4">
        <v>4.5112781954887216E-2</v>
      </c>
      <c r="F35" s="3">
        <v>47.2</v>
      </c>
      <c r="G35" s="13">
        <f t="shared" si="0"/>
        <v>2.1293233082706768</v>
      </c>
      <c r="H35" s="43">
        <v>93.898159489035606</v>
      </c>
      <c r="I35" s="13">
        <f t="shared" si="1"/>
        <v>4.2360071949940874</v>
      </c>
    </row>
    <row r="36" spans="1:9" outlineLevel="2" x14ac:dyDescent="0.35">
      <c r="A36" s="1" t="s">
        <v>6</v>
      </c>
      <c r="B36" s="1" t="s">
        <v>7</v>
      </c>
      <c r="C36" s="1" t="s">
        <v>10</v>
      </c>
      <c r="D36" s="1" t="s">
        <v>52</v>
      </c>
      <c r="E36" s="2">
        <v>4.5112781954887216E-2</v>
      </c>
      <c r="F36" s="1">
        <v>51.8</v>
      </c>
      <c r="G36" s="12">
        <f t="shared" si="0"/>
        <v>2.3368421052631576</v>
      </c>
      <c r="H36" s="42">
        <v>85.801284033805132</v>
      </c>
      <c r="I36" s="12">
        <f t="shared" si="1"/>
        <v>3.8707346180663968</v>
      </c>
    </row>
    <row r="37" spans="1:9" outlineLevel="2" x14ac:dyDescent="0.35">
      <c r="A37" s="3" t="s">
        <v>6</v>
      </c>
      <c r="B37" s="3" t="s">
        <v>7</v>
      </c>
      <c r="C37" s="3" t="s">
        <v>10</v>
      </c>
      <c r="D37" s="3" t="s">
        <v>53</v>
      </c>
      <c r="E37" s="4">
        <v>2.2556390977443608E-2</v>
      </c>
      <c r="F37" s="3">
        <v>47.9</v>
      </c>
      <c r="G37" s="13">
        <f t="shared" si="0"/>
        <v>1.0804511278195488</v>
      </c>
      <c r="H37" s="43">
        <v>70.69767352193594</v>
      </c>
      <c r="I37" s="13">
        <f t="shared" si="1"/>
        <v>1.5946843651564497</v>
      </c>
    </row>
    <row r="38" spans="1:9" outlineLevel="2" x14ac:dyDescent="0.35">
      <c r="A38" s="1" t="s">
        <v>6</v>
      </c>
      <c r="B38" s="1" t="s">
        <v>7</v>
      </c>
      <c r="C38" s="1" t="s">
        <v>10</v>
      </c>
      <c r="D38" s="1" t="s">
        <v>54</v>
      </c>
      <c r="E38" s="2">
        <v>2.2556390977443608E-2</v>
      </c>
      <c r="F38" s="1">
        <v>59.4</v>
      </c>
      <c r="G38" s="12">
        <f t="shared" si="0"/>
        <v>1.3398496240601503</v>
      </c>
      <c r="H38" s="42">
        <v>77.632449045777321</v>
      </c>
      <c r="I38" s="12">
        <f t="shared" si="1"/>
        <v>1.7511078732130221</v>
      </c>
    </row>
    <row r="39" spans="1:9" outlineLevel="2" x14ac:dyDescent="0.35">
      <c r="A39" s="3" t="s">
        <v>6</v>
      </c>
      <c r="B39" s="3" t="s">
        <v>7</v>
      </c>
      <c r="C39" s="3" t="s">
        <v>10</v>
      </c>
      <c r="D39" s="3" t="s">
        <v>55</v>
      </c>
      <c r="E39" s="4">
        <v>3.7593984962406013E-2</v>
      </c>
      <c r="F39" s="3">
        <v>64.599999999999994</v>
      </c>
      <c r="G39" s="13">
        <f t="shared" si="0"/>
        <v>2.4285714285714284</v>
      </c>
      <c r="H39" s="43">
        <v>100</v>
      </c>
      <c r="I39" s="13">
        <f t="shared" si="1"/>
        <v>3.7593984962406015</v>
      </c>
    </row>
    <row r="40" spans="1:9" outlineLevel="1" x14ac:dyDescent="0.35">
      <c r="A40" s="14"/>
      <c r="B40" s="17" t="s">
        <v>57</v>
      </c>
      <c r="C40" s="14"/>
      <c r="D40" s="14"/>
      <c r="E40" s="15">
        <f>SUM(E2:E39)</f>
        <v>1</v>
      </c>
      <c r="F40" s="14"/>
      <c r="G40" s="16">
        <f>SUBTOTAL(9,G2:G39)</f>
        <v>42.607518796992494</v>
      </c>
      <c r="H40" s="44"/>
      <c r="I40" s="16">
        <v>84.916889973552003</v>
      </c>
    </row>
  </sheetData>
  <sheetProtection algorithmName="SHA-512" hashValue="gdGQuFIEarSNFemfL0gvbu7Ltu3rMek/FFACFiDPy8YBewECpYMZHNTB9dzS3F/qoocVfIatfpsP0hMm7bv0pA==" saltValue="eButc/GJ32VoRjE7ID9lsA=="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5"/>
  <sheetViews>
    <sheetView workbookViewId="0">
      <selection activeCell="D6" sqref="D6"/>
    </sheetView>
  </sheetViews>
  <sheetFormatPr defaultRowHeight="14.5" outlineLevelRow="2" x14ac:dyDescent="0.35"/>
  <cols>
    <col min="1" max="1" width="27.5429687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11</v>
      </c>
      <c r="F1" s="5" t="s">
        <v>56</v>
      </c>
    </row>
    <row r="2" spans="1:6" outlineLevel="2" x14ac:dyDescent="0.35">
      <c r="A2" s="1" t="s">
        <v>6</v>
      </c>
      <c r="B2" s="1" t="s">
        <v>7</v>
      </c>
      <c r="C2" s="8" t="s">
        <v>8</v>
      </c>
      <c r="D2" s="2">
        <v>0.17293233082706766</v>
      </c>
      <c r="E2" s="1">
        <v>50.3</v>
      </c>
      <c r="F2" s="12">
        <f>D2*E2</f>
        <v>8.6984962406015036</v>
      </c>
    </row>
    <row r="3" spans="1:6" outlineLevel="2" x14ac:dyDescent="0.35">
      <c r="A3" s="3" t="s">
        <v>6</v>
      </c>
      <c r="B3" s="3" t="s">
        <v>7</v>
      </c>
      <c r="C3" s="9" t="s">
        <v>12</v>
      </c>
      <c r="D3" s="4">
        <v>1.5037593984962405E-2</v>
      </c>
      <c r="E3" s="3">
        <v>33.5</v>
      </c>
      <c r="F3" s="13">
        <f t="shared" ref="F3:F4" si="0">D3*E3</f>
        <v>0.50375939849624052</v>
      </c>
    </row>
    <row r="4" spans="1:6" outlineLevel="2" x14ac:dyDescent="0.35">
      <c r="A4" s="1" t="s">
        <v>6</v>
      </c>
      <c r="B4" s="1" t="s">
        <v>7</v>
      </c>
      <c r="C4" s="8" t="s">
        <v>13</v>
      </c>
      <c r="D4" s="2">
        <v>0.81203007518796988</v>
      </c>
      <c r="E4" s="1">
        <v>75.400000000000006</v>
      </c>
      <c r="F4" s="12">
        <f t="shared" si="0"/>
        <v>61.227067669172932</v>
      </c>
    </row>
    <row r="5" spans="1:6" outlineLevel="1" x14ac:dyDescent="0.35">
      <c r="A5" s="18"/>
      <c r="B5" s="22" t="s">
        <v>57</v>
      </c>
      <c r="C5" s="19"/>
      <c r="D5" s="20">
        <f>SUM(D2:D4)</f>
        <v>1</v>
      </c>
      <c r="E5" s="18"/>
      <c r="F5" s="21">
        <f>SUBTOTAL(9,F2:F4)</f>
        <v>70.429323308270682</v>
      </c>
    </row>
  </sheetData>
  <sheetProtection sort="0" autoFilter="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A208-8C4F-493D-B5BA-84A5514F8276}">
  <dimension ref="A1:M10"/>
  <sheetViews>
    <sheetView workbookViewId="0">
      <selection activeCell="A5" sqref="A5:F10"/>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4" customFormat="1" x14ac:dyDescent="0.35">
      <c r="A1" s="48" t="s">
        <v>0</v>
      </c>
      <c r="B1" s="50" t="s">
        <v>78</v>
      </c>
      <c r="C1" s="52" t="s">
        <v>79</v>
      </c>
      <c r="D1" s="53"/>
      <c r="E1" s="53"/>
      <c r="F1" s="54"/>
      <c r="G1" s="48" t="s">
        <v>80</v>
      </c>
      <c r="H1" s="52" t="s">
        <v>81</v>
      </c>
      <c r="I1" s="53"/>
      <c r="J1" s="53"/>
      <c r="K1" s="54"/>
      <c r="L1" s="48" t="s">
        <v>82</v>
      </c>
      <c r="M1" s="48" t="s">
        <v>83</v>
      </c>
    </row>
    <row r="2" spans="1:13" s="37" customFormat="1" x14ac:dyDescent="0.35">
      <c r="A2" s="49"/>
      <c r="B2" s="51"/>
      <c r="C2" s="35" t="s">
        <v>84</v>
      </c>
      <c r="D2" s="35" t="s">
        <v>85</v>
      </c>
      <c r="E2" s="35" t="s">
        <v>86</v>
      </c>
      <c r="F2" s="35" t="s">
        <v>87</v>
      </c>
      <c r="G2" s="49"/>
      <c r="H2" s="36" t="s">
        <v>84</v>
      </c>
      <c r="I2" s="36" t="s">
        <v>85</v>
      </c>
      <c r="J2" s="35" t="s">
        <v>86</v>
      </c>
      <c r="K2" s="35" t="s">
        <v>87</v>
      </c>
      <c r="L2" s="49"/>
      <c r="M2" s="49"/>
    </row>
    <row r="3" spans="1:13" s="34" customFormat="1" x14ac:dyDescent="0.35">
      <c r="A3" s="38" t="s">
        <v>6</v>
      </c>
      <c r="B3" s="38" t="s">
        <v>7</v>
      </c>
      <c r="C3" s="39">
        <v>0.29032257199287415</v>
      </c>
      <c r="D3" s="39">
        <v>8.0645158886909485E-2</v>
      </c>
      <c r="E3" s="39">
        <v>0.30645161867141724</v>
      </c>
      <c r="F3" s="39">
        <v>0.32258063554763794</v>
      </c>
      <c r="G3" s="39">
        <v>0.79435482993721962</v>
      </c>
      <c r="H3" s="40">
        <v>0.34999999403953552</v>
      </c>
      <c r="I3" s="40">
        <v>0.11666666716337204</v>
      </c>
      <c r="J3" s="39">
        <v>0.20000000298023224</v>
      </c>
      <c r="K3" s="39">
        <v>0.3333333432674408</v>
      </c>
      <c r="L3" s="39">
        <v>0.75833335146307945</v>
      </c>
      <c r="M3" s="39">
        <v>0.77634409070014954</v>
      </c>
    </row>
    <row r="5" spans="1:13" x14ac:dyDescent="0.35">
      <c r="A5" s="47" t="s">
        <v>88</v>
      </c>
      <c r="B5" s="47"/>
      <c r="C5" s="47"/>
      <c r="D5" s="47"/>
      <c r="E5" s="47"/>
      <c r="F5" s="47"/>
    </row>
    <row r="6" spans="1:13" x14ac:dyDescent="0.35">
      <c r="A6" s="47"/>
      <c r="B6" s="47"/>
      <c r="C6" s="47"/>
      <c r="D6" s="47"/>
      <c r="E6" s="47"/>
      <c r="F6" s="47"/>
    </row>
    <row r="7" spans="1:13" x14ac:dyDescent="0.35">
      <c r="A7" s="47"/>
      <c r="B7" s="47"/>
      <c r="C7" s="47"/>
      <c r="D7" s="47"/>
      <c r="E7" s="47"/>
      <c r="F7" s="47"/>
    </row>
    <row r="8" spans="1:13" x14ac:dyDescent="0.35">
      <c r="A8" s="47"/>
      <c r="B8" s="47"/>
      <c r="C8" s="47"/>
      <c r="D8" s="47"/>
      <c r="E8" s="47"/>
      <c r="F8" s="47"/>
    </row>
    <row r="9" spans="1:13" x14ac:dyDescent="0.35">
      <c r="A9" s="47"/>
      <c r="B9" s="47"/>
      <c r="C9" s="47"/>
      <c r="D9" s="47"/>
      <c r="E9" s="47"/>
      <c r="F9" s="47"/>
    </row>
    <row r="10" spans="1:13" x14ac:dyDescent="0.35">
      <c r="A10" s="47"/>
      <c r="B10" s="47"/>
      <c r="C10" s="47"/>
      <c r="D10" s="47"/>
      <c r="E10" s="47"/>
      <c r="F10" s="47"/>
    </row>
  </sheetData>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08DBC-FCA9-4A7F-882D-F9769E5326E4}">
  <dimension ref="A1:I21"/>
  <sheetViews>
    <sheetView workbookViewId="0">
      <selection activeCell="A2" sqref="A2:I4"/>
    </sheetView>
  </sheetViews>
  <sheetFormatPr defaultColWidth="9.1796875" defaultRowHeight="14.5" x14ac:dyDescent="0.35"/>
  <cols>
    <col min="1" max="1" width="29" style="28" bestFit="1" customWidth="1"/>
    <col min="2" max="2" width="10" style="28" bestFit="1" customWidth="1"/>
    <col min="3" max="3" width="18.7265625" style="28" bestFit="1" customWidth="1"/>
    <col min="4" max="4" width="12.7265625" style="28" bestFit="1" customWidth="1"/>
    <col min="5" max="5" width="14.453125" style="28" bestFit="1" customWidth="1"/>
    <col min="6" max="6" width="12.453125" style="28" bestFit="1" customWidth="1"/>
    <col min="7" max="7" width="14.54296875" style="28" bestFit="1" customWidth="1"/>
    <col min="8" max="8" width="17.453125" style="28" bestFit="1" customWidth="1"/>
    <col min="9" max="9" width="12.453125" style="28" bestFit="1" customWidth="1"/>
    <col min="10" max="16384" width="9.1796875" style="28"/>
  </cols>
  <sheetData>
    <row r="1" spans="1:9" ht="52" x14ac:dyDescent="0.35">
      <c r="A1" s="10" t="s">
        <v>0</v>
      </c>
      <c r="B1" s="10" t="s">
        <v>1</v>
      </c>
      <c r="C1" s="10" t="s">
        <v>64</v>
      </c>
      <c r="D1" s="10" t="s">
        <v>65</v>
      </c>
      <c r="E1" s="10" t="s">
        <v>66</v>
      </c>
      <c r="F1" s="10" t="s">
        <v>67</v>
      </c>
      <c r="G1" s="10" t="s">
        <v>68</v>
      </c>
      <c r="H1" s="10" t="s">
        <v>60</v>
      </c>
      <c r="I1" s="10" t="s">
        <v>69</v>
      </c>
    </row>
    <row r="2" spans="1:9" x14ac:dyDescent="0.35">
      <c r="A2" s="29" t="s">
        <v>6</v>
      </c>
      <c r="B2" s="32" t="s">
        <v>7</v>
      </c>
      <c r="C2" s="32" t="s">
        <v>70</v>
      </c>
      <c r="D2" s="33">
        <v>5.0102941691875458E-2</v>
      </c>
      <c r="E2" s="32">
        <v>69</v>
      </c>
      <c r="F2" s="32" t="s">
        <v>71</v>
      </c>
      <c r="G2" s="32" t="s">
        <v>75</v>
      </c>
      <c r="H2" s="33">
        <v>0.14984207606175914</v>
      </c>
      <c r="I2" s="32" t="s">
        <v>71</v>
      </c>
    </row>
    <row r="3" spans="1:9" x14ac:dyDescent="0.35">
      <c r="A3" s="29" t="s">
        <v>6</v>
      </c>
      <c r="B3" s="32" t="s">
        <v>7</v>
      </c>
      <c r="C3" s="32" t="s">
        <v>72</v>
      </c>
      <c r="D3" s="33">
        <v>3.0418388545513153E-2</v>
      </c>
      <c r="E3" s="32">
        <v>61</v>
      </c>
      <c r="F3" s="32" t="s">
        <v>71</v>
      </c>
      <c r="G3" s="32" t="s">
        <v>76</v>
      </c>
      <c r="H3" s="33">
        <v>0.19201931731731747</v>
      </c>
      <c r="I3" s="32" t="s">
        <v>62</v>
      </c>
    </row>
    <row r="4" spans="1:9" x14ac:dyDescent="0.35">
      <c r="A4" s="29" t="s">
        <v>6</v>
      </c>
      <c r="B4" s="32" t="s">
        <v>7</v>
      </c>
      <c r="C4" s="32" t="s">
        <v>73</v>
      </c>
      <c r="D4" s="33">
        <v>2.8089024126529694E-3</v>
      </c>
      <c r="E4" s="32">
        <v>51</v>
      </c>
      <c r="F4" s="32" t="s">
        <v>71</v>
      </c>
      <c r="G4" s="32" t="s">
        <v>77</v>
      </c>
      <c r="H4" s="33">
        <v>0.15182936931523727</v>
      </c>
      <c r="I4" s="32" t="s">
        <v>62</v>
      </c>
    </row>
    <row r="7" spans="1:9" x14ac:dyDescent="0.35">
      <c r="A7" s="46" t="s">
        <v>74</v>
      </c>
      <c r="B7" s="46"/>
      <c r="C7" s="46"/>
      <c r="D7" s="46"/>
      <c r="E7" s="46"/>
      <c r="F7" s="46"/>
      <c r="G7" s="46"/>
      <c r="H7" s="46"/>
      <c r="I7" s="46"/>
    </row>
    <row r="8" spans="1:9" x14ac:dyDescent="0.35">
      <c r="A8" s="46"/>
      <c r="B8" s="46"/>
      <c r="C8" s="46"/>
      <c r="D8" s="46"/>
      <c r="E8" s="46"/>
      <c r="F8" s="46"/>
      <c r="G8" s="46"/>
      <c r="H8" s="46"/>
      <c r="I8" s="46"/>
    </row>
    <row r="9" spans="1:9" x14ac:dyDescent="0.35">
      <c r="A9" s="46"/>
      <c r="B9" s="46"/>
      <c r="C9" s="46"/>
      <c r="D9" s="46"/>
      <c r="E9" s="46"/>
      <c r="F9" s="46"/>
      <c r="G9" s="46"/>
      <c r="H9" s="46"/>
      <c r="I9" s="46"/>
    </row>
    <row r="10" spans="1:9" x14ac:dyDescent="0.35">
      <c r="A10" s="46"/>
      <c r="B10" s="46"/>
      <c r="C10" s="46"/>
      <c r="D10" s="46"/>
      <c r="E10" s="46"/>
      <c r="F10" s="46"/>
      <c r="G10" s="46"/>
      <c r="H10" s="46"/>
      <c r="I10" s="46"/>
    </row>
    <row r="11" spans="1:9" x14ac:dyDescent="0.35">
      <c r="A11" s="46"/>
      <c r="B11" s="46"/>
      <c r="C11" s="46"/>
      <c r="D11" s="46"/>
      <c r="E11" s="46"/>
      <c r="F11" s="46"/>
      <c r="G11" s="46"/>
      <c r="H11" s="46"/>
      <c r="I11" s="46"/>
    </row>
    <row r="12" spans="1:9" x14ac:dyDescent="0.35">
      <c r="A12" s="46"/>
      <c r="B12" s="46"/>
      <c r="C12" s="46"/>
      <c r="D12" s="46"/>
      <c r="E12" s="46"/>
      <c r="F12" s="46"/>
      <c r="G12" s="46"/>
      <c r="H12" s="46"/>
      <c r="I12" s="46"/>
    </row>
    <row r="13" spans="1:9" x14ac:dyDescent="0.35">
      <c r="A13" s="46"/>
      <c r="B13" s="46"/>
      <c r="C13" s="46"/>
      <c r="D13" s="46"/>
      <c r="E13" s="46"/>
      <c r="F13" s="46"/>
      <c r="G13" s="46"/>
      <c r="H13" s="46"/>
      <c r="I13" s="46"/>
    </row>
    <row r="14" spans="1:9" x14ac:dyDescent="0.35">
      <c r="A14" s="46"/>
      <c r="B14" s="46"/>
      <c r="C14" s="46"/>
      <c r="D14" s="46"/>
      <c r="E14" s="46"/>
      <c r="F14" s="46"/>
      <c r="G14" s="46"/>
      <c r="H14" s="46"/>
      <c r="I14" s="46"/>
    </row>
    <row r="15" spans="1:9" x14ac:dyDescent="0.35">
      <c r="A15" s="46"/>
      <c r="B15" s="46"/>
      <c r="C15" s="46"/>
      <c r="D15" s="46"/>
      <c r="E15" s="46"/>
      <c r="F15" s="46"/>
      <c r="G15" s="46"/>
      <c r="H15" s="46"/>
      <c r="I15" s="46"/>
    </row>
    <row r="16" spans="1:9" x14ac:dyDescent="0.35">
      <c r="A16" s="46"/>
      <c r="B16" s="46"/>
      <c r="C16" s="46"/>
      <c r="D16" s="46"/>
      <c r="E16" s="46"/>
      <c r="F16" s="46"/>
      <c r="G16" s="46"/>
      <c r="H16" s="46"/>
      <c r="I16" s="46"/>
    </row>
    <row r="17" spans="1:9" x14ac:dyDescent="0.35">
      <c r="A17" s="46"/>
      <c r="B17" s="46"/>
      <c r="C17" s="46"/>
      <c r="D17" s="46"/>
      <c r="E17" s="46"/>
      <c r="F17" s="46"/>
      <c r="G17" s="46"/>
      <c r="H17" s="46"/>
      <c r="I17" s="46"/>
    </row>
    <row r="18" spans="1:9" x14ac:dyDescent="0.35">
      <c r="A18" s="46"/>
      <c r="B18" s="46"/>
      <c r="C18" s="46"/>
      <c r="D18" s="46"/>
      <c r="E18" s="46"/>
      <c r="F18" s="46"/>
      <c r="G18" s="46"/>
      <c r="H18" s="46"/>
      <c r="I18" s="46"/>
    </row>
    <row r="19" spans="1:9" x14ac:dyDescent="0.35">
      <c r="A19" s="46"/>
      <c r="B19" s="46"/>
      <c r="C19" s="46"/>
      <c r="D19" s="46"/>
      <c r="E19" s="46"/>
      <c r="F19" s="46"/>
      <c r="G19" s="46"/>
      <c r="H19" s="46"/>
      <c r="I19" s="46"/>
    </row>
    <row r="20" spans="1:9" x14ac:dyDescent="0.35">
      <c r="A20" s="46"/>
      <c r="B20" s="46"/>
      <c r="C20" s="46"/>
      <c r="D20" s="46"/>
      <c r="E20" s="46"/>
      <c r="F20" s="46"/>
      <c r="G20" s="46"/>
      <c r="H20" s="46"/>
      <c r="I20" s="46"/>
    </row>
    <row r="21" spans="1:9" x14ac:dyDescent="0.35">
      <c r="A21" s="46"/>
      <c r="B21" s="46"/>
      <c r="C21" s="46"/>
      <c r="D21" s="46"/>
      <c r="E21" s="46"/>
      <c r="F21" s="46"/>
      <c r="G21" s="46"/>
      <c r="H21" s="46"/>
      <c r="I21" s="46"/>
    </row>
  </sheetData>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27CD6B-0A1D-49DC-B701-3C5AA6C9BC56}">
  <ds:schemaRefs>
    <ds:schemaRef ds:uri="http://schemas.microsoft.com/sharepoint/v3/contenttype/forms"/>
  </ds:schemaRefs>
</ds:datastoreItem>
</file>

<file path=customXml/itemProps2.xml><?xml version="1.0" encoding="utf-8"?>
<ds:datastoreItem xmlns:ds="http://schemas.openxmlformats.org/officeDocument/2006/customXml" ds:itemID="{0CA79DF0-2E6B-4FCE-86EE-ACDDCE5288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9D8017-867B-404A-9236-6A6592CB04F4}">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Measure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